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Finland\"/>
    </mc:Choice>
  </mc:AlternateContent>
  <xr:revisionPtr revIDLastSave="0" documentId="13_ncr:1_{C50F8132-873B-41CB-A8F5-85A4959665BE}"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0605" yWindow="-21720" windowWidth="51840" windowHeight="21120"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<sst xmlns="http://schemas.openxmlformats.org/spreadsheetml/2006/main" count="294" uniqueCount="186">
  <si>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</si>
  <si>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</si>
  <si>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</si>
  <si>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</si>
  <si>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</si>
  <si>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</si>
  <si>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</si>
  <si>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</si>
  <si>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</si>
  <si>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</si>
  <si>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</si>
  <si>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</si>
  <si>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</si>
  <si>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</si>
  <si>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</si>
  <si>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</si>
  <si>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</si>
  <si>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</si>
  <si>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</si>
  <si>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</si>
  <si>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</si>
  <si>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</si>
  <si>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</si>
  <si>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</si>
  <si>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</si>
  <si>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</si>
  <si>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</si>
  <si>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</si>
  <si>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</si>
  <si>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</si>
  <si>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</si>
  <si>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</si>
  <si>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</si>
  <si>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</si>
  <si>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</si>
  <si>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</si>
  <si>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</si>
  <si>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</si>
  <si>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</si>
  <si>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</si>
  <si>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</si>
  <si>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</si>
  <si>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</si>
  <si>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</si>
  <si>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</si>
  <si>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</si>
  <si>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</si>
  <si>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</si>
  <si>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</si>
  <si>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</si>
  <si>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</si>
  <si>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</si>
  <si>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</si>
  <si>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</si>
  <si>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</si>
  <si>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</si>
  <si>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</si>
  <si>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</si>
  <si>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</si>
  <si>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</si>
  <si>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</si>
  <si>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</si>
  <si>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</si>
  <si>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</si>
  <si>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</si>
  <si>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</si>
  <si>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</si>
  <si>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</si>
  <si>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</si>
  <si>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</si>
  <si>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</si>
  <si>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</si>
  <si>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</si>
  <si>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</si>
  <si>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</si>
  <si>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</si>
  <si>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</si>
  <si>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</si>
  <si>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</si>
  <si>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</si>
  <si>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</si>
  <si>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</si>
  <si>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</si>
  <si>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</si>
  <si>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</si>
  <si>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</si>
  <si>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</si>
  <si>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</si>
  <si>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</si>
  <si>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</si>
  <si>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</si>
  <si>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</si>
  <si>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</si>
  <si>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</si>
  <si>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</si>
  <si>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</si>
  <si>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</si>
  <si>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</si>
  <si>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</si>
  <si>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</si>
  <si>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</si>
  <si>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</si>
  <si>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</si>
  <si>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</si>
  <si>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</si>
  <si>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</si>
  <si>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</si>
  <si>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</si>
  <si>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</si>
  <si>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</si>
  <si>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</si>
  <si>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</si>
  <si>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</si>
  <si>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</si>
  <si>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</si>
  <si>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</si>
  <si>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</si>
  <si>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</si>
  <si>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</si>
  <si>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</si>
  <si>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</si>
  <si>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</si>
  <si>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</si>
  <si>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</si>
  <si>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</si>
  <si>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</si>
  <si>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</si>
  <si>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</si>
  <si>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</si>
  <si>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</si>
  <si>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</si>
  <si>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</si>
  <si>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</si>
  <si>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</si>
  <si>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</si>
  <si>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</si>
  <si>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</si>
  <si>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</si>
  <si>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</si>
  <si>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</si>
  <si>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</si>
  <si>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</si>
  <si>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</si>
  <si>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</si>
  <si>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</si>
  <si>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</si>
  <si>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</si>
  <si>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</si>
  <si>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</si>
  <si>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</si>
  <si>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</si>
  <si>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</si>
  <si>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</si>
  <si>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</si>
  <si>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</si>
  <si>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</si>
  <si>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</si>
  <si>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</si>
  <si>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</si>
  <si>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</si>
  <si>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</si>
  <si>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</si>
  <si>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</si>
  <si>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</si>
  <si>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</si>
  <si>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</si>
  <si>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</si>
  <si>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</si>
  <si>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</si>
  <si>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</si>
  <si>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</si>
  <si>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The producers (fillers or importers of filled bottles) are obliged to report the amount of bottles PoM and the recycled content in their bottles to the deposit return system or the packaging PRO. This data is reported to and compiled by the competent authority.</t>
  </si>
  <si>
    <t>Almost all plastic beverage bottles (over 98 %) belong to a deposit return system. No adjustments are made, since each bottle in the DRS is reported to the system when they are sold and when they are returned to a reverse vending machine.</t>
  </si>
  <si>
    <t>The Centre for Economic Development, Transport and the Environment for Pirkanmaa</t>
  </si>
  <si>
    <t>N/A</t>
  </si>
  <si>
    <t>Main responsible public institution delivering tha data</t>
  </si>
  <si>
    <t>Finnish Packaging Recycling RINKI Ltd.</t>
  </si>
  <si>
    <t>POM data collection from producers</t>
  </si>
  <si>
    <t>Suomen Palautuspakkaus Oy</t>
  </si>
  <si>
    <t>Deposit based system for beverage bottles, data for POM and separate collection</t>
  </si>
  <si>
    <t>Data reported by producers, 100 %</t>
  </si>
  <si>
    <t>Deposit return systems 98 %, packaging PROs 2 %</t>
  </si>
  <si>
    <t>2023</t>
  </si>
  <si>
    <t>The Centre for Economic Development, Transport and the Environment of Pirkanmaa</t>
  </si>
  <si>
    <t>12.9.2025</t>
  </si>
  <si>
    <t>Average for beverage bottles placed on the market in the Member State. The obligation applies to all SUP bottles. The producers have to meet to obligation together to ensure that on average the recycled plastic content meets the requirements. There are no obligations for each bottle or each operator.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</si>
</sst>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85" zoomScaleNormal="85"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80" t="s">
        <v>0</v>
      </c>
      <c r="C2" s="80"/>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81" t="s">
        <v>1</v>
      </c>
      <c r="C3" s="81"/>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82" t="s">
        <v>2</v>
      </c>
      <c r="C4" s="82"/>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79" t="s">
        <v>3</v>
      </c>
      <c r="C6" s="7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83" t="s">
        <v>164</v>
      </c>
      <c r="C7" s="83"/>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79" t="s">
        <v>4</v>
      </c>
      <c r="C9" s="7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77" t="s">
        <v>5</v>
      </c>
      <c r="C10" s="78"/>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79" t="s">
        <v>6</v>
      </c>
      <c r="C12" s="7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zoomScale="90" zoomScaleNormal="90" workbookViewId="0">
      <selection activeCell="F19" sqref="F19"/>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89" t="s">
        <v>20</v>
      </c>
      <c r="E2" s="92" t="s">
        <v>21</v>
      </c>
      <c r="F2" s="93"/>
      <c r="G2" s="94"/>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90"/>
      <c r="E3" s="95" t="s">
        <v>22</v>
      </c>
      <c r="F3" s="96"/>
      <c r="G3" s="97"/>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69" t="s">
        <v>23</v>
      </c>
      <c r="E5" s="70"/>
      <c r="F5" s="70"/>
      <c r="G5" s="98"/>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139</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84" t="s">
        <v>27</v>
      </c>
      <c r="E12" s="84"/>
      <c r="F12" s="84"/>
      <c r="G12" s="8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85" t="s">
        <v>29</v>
      </c>
      <c r="F13" s="86"/>
      <c r="G13" s="8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9" t="s">
        <v>30</v>
      </c>
      <c r="E16" s="100"/>
      <c r="F16" s="100"/>
      <c r="G16" s="100"/>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91" t="s">
        <v>31</v>
      </c>
      <c r="E17" s="91"/>
      <c r="F17" s="91"/>
      <c r="G17" s="9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Finland</v>
      </c>
      <c r="C19" s="8">
        <f>$E$8</f>
        <v>2023</v>
      </c>
      <c r="D19" s="49" t="s">
        <v>37</v>
      </c>
      <c r="E19" s="3">
        <v>20671.13</v>
      </c>
      <c r="F19" s="47">
        <v>288.89999999999998</v>
      </c>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87" t="s">
        <v>38</v>
      </c>
      <c r="E20" s="88"/>
      <c r="F20" s="88"/>
      <c r="G20" s="8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Finland</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Finland</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Finland</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Finland</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Finland</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zoomScaleNormal="100" workbookViewId="0">
      <selection activeCell="F15" sqref="F15"/>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02" t="s">
        <v>20</v>
      </c>
      <c r="E2" s="104" t="s">
        <v>21</v>
      </c>
      <c r="F2" s="105"/>
      <c r="G2" s="105"/>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03"/>
      <c r="E3" s="106" t="s">
        <v>22</v>
      </c>
      <c r="F3" s="107"/>
      <c r="G3" s="107"/>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69" t="s">
        <v>44</v>
      </c>
      <c r="E5" s="70"/>
      <c r="F5" s="70"/>
      <c r="G5" s="98"/>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8" t="str">
        <f>IF('SUP bottles - Plastic weight'!E7="&lt; Please select &gt;","&lt; Please select in sheet ''SUP bottles - Plastic weight'' &gt;",'SUP bottles - Plastic weight'!E7)</f>
        <v>Finland</v>
      </c>
      <c r="F7" s="10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8">
        <v>2023</v>
      </c>
      <c r="F8" s="10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9" t="s">
        <v>45</v>
      </c>
      <c r="E12" s="100"/>
      <c r="F12" s="100"/>
      <c r="G12" s="100"/>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91" t="s">
        <v>46</v>
      </c>
      <c r="E13" s="91"/>
      <c r="F13" s="91"/>
      <c r="G13" s="91"/>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Finland</v>
      </c>
      <c r="C15" s="41">
        <f>$E$8</f>
        <v>2023</v>
      </c>
      <c r="D15" s="42" t="s">
        <v>47</v>
      </c>
      <c r="E15" s="43">
        <v>4416.1000000000004</v>
      </c>
      <c r="F15" s="47">
        <v>0.5</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Finland</v>
      </c>
      <c r="C16" s="41">
        <f t="shared" ref="C16:C23" si="0">$E$8</f>
        <v>2023</v>
      </c>
      <c r="D16" s="62" t="s">
        <v>169</v>
      </c>
      <c r="E16" s="63">
        <f>IFERROR(E15/'SUP bottles - Plastic weight'!E19,"- %")</f>
        <v>0.21363611955418016</v>
      </c>
      <c r="F16" s="63">
        <f>IFERROR(F15/'SUP bottles - Plastic weight'!F19,"- %")</f>
        <v>1.7307026652821048E-3</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01" t="s">
        <v>48</v>
      </c>
      <c r="E17" s="101"/>
      <c r="F17" s="101"/>
      <c r="G17" s="10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Finland</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Finland</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Finland</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Finland</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Finland</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Finland</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67"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68"/>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69" t="s">
        <v>55</v>
      </c>
      <c r="E5" s="70"/>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72" t="s">
        <v>56</v>
      </c>
      <c r="E7" s="72"/>
      <c r="F7" s="72"/>
      <c r="G7" s="72"/>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Finland</v>
      </c>
      <c r="C8" s="51">
        <f>'SUP bottles - Plastic weight'!$E$8</f>
        <v>2023</v>
      </c>
      <c r="D8" s="52" t="s">
        <v>57</v>
      </c>
      <c r="E8" s="73" t="str">
        <f>IF('SUP bottles - Plastic weight'!E7="&lt; Please select &gt;","&lt; Please select in sheet ''SUP bottles - Plastic weight'' &gt;",'SUP bottles - Plastic weight'!E7)</f>
        <v>Finland</v>
      </c>
      <c r="F8" s="73"/>
      <c r="G8" s="7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Finland</v>
      </c>
      <c r="C9" s="51">
        <f>'SUP bottles - Plastic weight'!$E$8</f>
        <v>2023</v>
      </c>
      <c r="D9" s="52" t="s">
        <v>58</v>
      </c>
      <c r="E9" s="74" t="s">
        <v>183</v>
      </c>
      <c r="F9" s="74"/>
      <c r="G9" s="74"/>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Finland</v>
      </c>
      <c r="C10" s="51">
        <f>'SUP bottles - Plastic weight'!$E$8</f>
        <v>2023</v>
      </c>
      <c r="D10" s="52" t="s">
        <v>59</v>
      </c>
      <c r="E10" s="74"/>
      <c r="F10" s="74"/>
      <c r="G10" s="74"/>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Finland</v>
      </c>
      <c r="C11" s="51">
        <f>'SUP bottles - Plastic weight'!$E$8</f>
        <v>2023</v>
      </c>
      <c r="D11" s="52" t="s">
        <v>60</v>
      </c>
      <c r="E11" s="74"/>
      <c r="F11" s="74"/>
      <c r="G11" s="74"/>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Finland</v>
      </c>
      <c r="C12" s="51">
        <f>'SUP bottles - Plastic weight'!$E$8</f>
        <v>2023</v>
      </c>
      <c r="D12" s="52" t="s">
        <v>61</v>
      </c>
      <c r="E12" s="74"/>
      <c r="F12" s="74"/>
      <c r="G12" s="7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Finland</v>
      </c>
      <c r="C13" s="51">
        <f>'SUP bottles - Plastic weight'!$E$8</f>
        <v>2023</v>
      </c>
      <c r="D13" s="52" t="s">
        <v>62</v>
      </c>
      <c r="E13" s="73">
        <f>'SUP bottles - Plastic weight'!$E$8</f>
        <v>2023</v>
      </c>
      <c r="F13" s="73"/>
      <c r="G13" s="7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Finland</v>
      </c>
      <c r="C14" s="51">
        <f>'SUP bottles - Plastic weight'!$E$8</f>
        <v>2023</v>
      </c>
      <c r="D14" s="52" t="s">
        <v>63</v>
      </c>
      <c r="E14" s="75">
        <v>45932</v>
      </c>
      <c r="F14" s="74"/>
      <c r="G14" s="74"/>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Finland</v>
      </c>
      <c r="C15" s="51">
        <f>'SUP bottles - Plastic weight'!$E$8</f>
        <v>2023</v>
      </c>
      <c r="D15" s="52" t="s">
        <v>64</v>
      </c>
      <c r="E15" s="76" t="s">
        <v>170</v>
      </c>
      <c r="F15" s="76"/>
      <c r="G15" s="7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Finland</v>
      </c>
      <c r="C16" s="51">
        <f>'SUP bottles - Plastic weight'!$E$8</f>
        <v>2023</v>
      </c>
      <c r="D16" s="52" t="s">
        <v>65</v>
      </c>
      <c r="E16" s="74" t="s">
        <v>174</v>
      </c>
      <c r="F16" s="74"/>
      <c r="G16" s="7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71" t="s">
        <v>66</v>
      </c>
      <c r="E19" s="71"/>
      <c r="F19" s="71"/>
      <c r="G19" s="71"/>
      <c r="H19" s="71"/>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29.5" thickBot="1" x14ac:dyDescent="0.4">
      <c r="A21" s="39"/>
      <c r="B21" s="54" t="str">
        <f>IF('SUP bottles - Plastic weight'!$E$7="&lt; Please select &gt;","&lt; Not selected &gt;",'SUP bottles - Plastic weight'!$E$7)</f>
        <v>Finland</v>
      </c>
      <c r="C21" s="55">
        <f>'SUP bottles - Plastic weight'!$E$8</f>
        <v>2023</v>
      </c>
      <c r="D21" s="18" t="s">
        <v>173</v>
      </c>
      <c r="E21" s="18" t="s">
        <v>175</v>
      </c>
      <c r="F21" s="18" t="s">
        <v>184</v>
      </c>
      <c r="G21" s="18" t="s">
        <v>182</v>
      </c>
      <c r="H21" s="18" t="s">
        <v>181</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Finland</v>
      </c>
      <c r="C22" s="55">
        <f>'SUP bottles - Plastic weight'!$E$8</f>
        <v>2023</v>
      </c>
      <c r="D22" s="19" t="s">
        <v>176</v>
      </c>
      <c r="E22" s="19" t="s">
        <v>177</v>
      </c>
      <c r="F22" s="19" t="s">
        <v>184</v>
      </c>
      <c r="G22" s="19" t="s">
        <v>182</v>
      </c>
      <c r="H22" s="19" t="s">
        <v>180</v>
      </c>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44" thickBot="1" x14ac:dyDescent="0.4">
      <c r="A23" s="39"/>
      <c r="B23" s="54" t="str">
        <f>IF('SUP bottles - Plastic weight'!$E$7="&lt; Please select &gt;","&lt; Not selected &gt;",'SUP bottles - Plastic weight'!$E$7)</f>
        <v>Finland</v>
      </c>
      <c r="C23" s="55">
        <f>'SUP bottles - Plastic weight'!$E$8</f>
        <v>2023</v>
      </c>
      <c r="D23" s="19" t="s">
        <v>178</v>
      </c>
      <c r="E23" s="19" t="s">
        <v>179</v>
      </c>
      <c r="F23" s="19" t="s">
        <v>184</v>
      </c>
      <c r="G23" s="19" t="s">
        <v>182</v>
      </c>
      <c r="H23" s="19" t="s">
        <v>180</v>
      </c>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Finland</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Finland</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Finland</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11" sqref="D11"/>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10"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11"/>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9" x14ac:dyDescent="0.35">
      <c r="A10" s="39"/>
      <c r="B10" s="25" t="str">
        <f>IF('SUP bottles - Plastic weight'!$E$7="&lt; Please select &gt;","&lt; Not selected &gt;",'SUP bottles - Plastic weight'!$E$7)</f>
        <v>Finland</v>
      </c>
      <c r="C10" s="16">
        <f>'SUP bottles - Plastic weight'!$E$8</f>
        <v>2023</v>
      </c>
      <c r="D10" s="45" t="s">
        <v>185</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Finland</v>
      </c>
      <c r="C13" s="16">
        <f>'SUP bottles - Plastic weight'!$E$8</f>
        <v>2023</v>
      </c>
      <c r="D13" s="45" t="s">
        <v>171</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Finland</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Finland</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29.5" thickBot="1" x14ac:dyDescent="0.4">
      <c r="A18" s="39"/>
      <c r="B18" s="25" t="str">
        <f>IF('SUP bottles - Plastic weight'!$E$7="&lt; Please select &gt;","&lt; Not selected &gt;",'SUP bottles - Plastic weight'!$E$7)</f>
        <v>Finland</v>
      </c>
      <c r="C18" s="16">
        <f>'SUP bottles - Plastic weight'!$E$8</f>
        <v>2023</v>
      </c>
      <c r="D18" s="45" t="s">
        <v>172</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Finland</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Finland</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zoomScale="70" zoomScaleNormal="70" workbookViewId="0">
      <selection activeCell="G40" sqref="G40"/>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69" t="s">
        <v>55</v>
      </c>
      <c r="E6" s="70"/>
      <c r="F6" s="70"/>
      <c r="G6" s="70"/>
      <c r="H6" s="70"/>
      <c r="I6" s="98"/>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22" t="s">
        <v>73</v>
      </c>
      <c r="E8" s="123"/>
      <c r="F8" s="123"/>
      <c r="G8" s="12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4" t="s">
        <v>74</v>
      </c>
      <c r="E9" s="125"/>
      <c r="F9" s="125"/>
      <c r="G9" s="12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Finland</v>
      </c>
      <c r="C11" s="16">
        <f>'SUP bottles - Plastic weight'!$E$8</f>
        <v>2023</v>
      </c>
      <c r="D11" s="21" t="s">
        <v>79</v>
      </c>
      <c r="E11" s="18" t="s">
        <v>126</v>
      </c>
      <c r="F11" s="18" t="s">
        <v>126</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Finland</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Finland</v>
      </c>
      <c r="C13" s="16">
        <f>'SUP bottles - Plastic weight'!$E$8</f>
        <v>2023</v>
      </c>
      <c r="D13" s="21" t="s">
        <v>82</v>
      </c>
      <c r="E13" s="18" t="s">
        <v>126</v>
      </c>
      <c r="F13" s="18" t="s">
        <v>126</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Finland</v>
      </c>
      <c r="C14" s="16">
        <f>'SUP bottles - Plastic weight'!$E$8</f>
        <v>2023</v>
      </c>
      <c r="D14" s="7" t="s">
        <v>83</v>
      </c>
      <c r="E14" s="18" t="s">
        <v>126</v>
      </c>
      <c r="F14" s="18" t="s">
        <v>126</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Finland</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8" t="s">
        <v>85</v>
      </c>
      <c r="E17" s="88"/>
      <c r="F17" s="88"/>
      <c r="G17" s="8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28" t="s">
        <v>86</v>
      </c>
      <c r="E18" s="129"/>
      <c r="F18" s="129"/>
      <c r="G18" s="12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6" t="s">
        <v>87</v>
      </c>
      <c r="E19" s="127"/>
      <c r="F19" s="127"/>
      <c r="G19" s="12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Finland</v>
      </c>
      <c r="C20" s="16">
        <f>'SUP bottles - Plastic weight'!$E$8</f>
        <v>2023</v>
      </c>
      <c r="D20" s="132"/>
      <c r="E20" s="131"/>
      <c r="F20" s="131"/>
      <c r="G20" s="13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Finland</v>
      </c>
      <c r="C21" s="16">
        <f>'SUP bottles - Plastic weight'!$E$8</f>
        <v>2023</v>
      </c>
      <c r="D21" s="130"/>
      <c r="E21" s="131"/>
      <c r="F21" s="131"/>
      <c r="G21" s="13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Finland</v>
      </c>
      <c r="C22" s="16">
        <f>'SUP bottles - Plastic weight'!$E$8</f>
        <v>2023</v>
      </c>
      <c r="D22" s="130"/>
      <c r="E22" s="131"/>
      <c r="F22" s="131"/>
      <c r="G22" s="13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Finland</v>
      </c>
      <c r="C23" s="16">
        <f>'SUP bottles - Plastic weight'!$E$8</f>
        <v>2023</v>
      </c>
      <c r="D23" s="130"/>
      <c r="E23" s="131"/>
      <c r="F23" s="131"/>
      <c r="G23" s="13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Finland</v>
      </c>
      <c r="C24" s="16">
        <f>'SUP bottles - Plastic weight'!$E$8</f>
        <v>2023</v>
      </c>
      <c r="D24" s="130"/>
      <c r="E24" s="131"/>
      <c r="F24" s="131"/>
      <c r="G24" s="13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Finland</v>
      </c>
      <c r="C25" s="16">
        <f>'SUP bottles - Plastic weight'!$E$8</f>
        <v>2023</v>
      </c>
      <c r="D25" s="130"/>
      <c r="E25" s="131"/>
      <c r="F25" s="131"/>
      <c r="G25" s="13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Finland</v>
      </c>
      <c r="C26" s="16">
        <f>'SUP bottles - Plastic weight'!$E$8</f>
        <v>2023</v>
      </c>
      <c r="D26" s="130"/>
      <c r="E26" s="131"/>
      <c r="F26" s="131"/>
      <c r="G26" s="13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91" t="s">
        <v>88</v>
      </c>
      <c r="E28" s="133"/>
      <c r="F28" s="133"/>
      <c r="G28" s="133"/>
      <c r="H28" s="133"/>
      <c r="I28" s="13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18" t="s">
        <v>89</v>
      </c>
      <c r="E29" s="119"/>
      <c r="F29" s="119"/>
      <c r="G29" s="119"/>
      <c r="H29" s="119"/>
      <c r="I29" s="11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18" t="s">
        <v>90</v>
      </c>
      <c r="E30" s="119"/>
      <c r="F30" s="119"/>
      <c r="G30" s="119"/>
      <c r="H30" s="119"/>
      <c r="I30" s="11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Finland</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Finland</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Finland</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Finland</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Finland</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Finland</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Finland</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Finland</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Finland</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2" t="s">
        <v>105</v>
      </c>
      <c r="E42" s="113"/>
      <c r="F42" s="113"/>
      <c r="G42" s="113"/>
      <c r="H42" s="1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5" t="s">
        <v>106</v>
      </c>
      <c r="E43" s="116"/>
      <c r="F43" s="116"/>
      <c r="G43" s="116"/>
      <c r="H43" s="117"/>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5" t="s">
        <v>107</v>
      </c>
      <c r="E44" s="116"/>
      <c r="F44" s="116"/>
      <c r="G44" s="116"/>
      <c r="H44" s="117"/>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5" t="s">
        <v>108</v>
      </c>
      <c r="E45" s="116"/>
      <c r="F45" s="116"/>
      <c r="G45" s="116"/>
      <c r="H45" s="117"/>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5" t="s">
        <v>109</v>
      </c>
      <c r="E46" s="116"/>
      <c r="F46" s="116"/>
      <c r="G46" s="116"/>
      <c r="H46" s="117"/>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5" t="s">
        <v>110</v>
      </c>
      <c r="E47" s="116"/>
      <c r="F47" s="116"/>
      <c r="G47" s="116"/>
      <c r="H47" s="117"/>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4" t="s">
        <v>111</v>
      </c>
      <c r="E48" s="135"/>
      <c r="F48" s="135"/>
      <c r="G48" s="135"/>
      <c r="H48" s="13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7" t="s">
        <v>112</v>
      </c>
      <c r="E50" s="88"/>
      <c r="F50" s="88"/>
      <c r="G50" s="88"/>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7" t="s">
        <v>113</v>
      </c>
      <c r="E51" s="88"/>
      <c r="F51" s="88"/>
      <c r="G51" s="88"/>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Finland</v>
      </c>
      <c r="C52" s="16">
        <f>'SUP bottles - Plastic weight'!$E$8</f>
        <v>2023</v>
      </c>
      <c r="D52" s="132"/>
      <c r="E52" s="131"/>
      <c r="F52" s="131"/>
      <c r="G52" s="13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Finland</v>
      </c>
      <c r="C53" s="16">
        <f>'SUP bottles - Plastic weight'!$E$8</f>
        <v>2023</v>
      </c>
      <c r="D53" s="130"/>
      <c r="E53" s="131"/>
      <c r="F53" s="131"/>
      <c r="G53" s="13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Finland</v>
      </c>
      <c r="C54" s="16">
        <f>'SUP bottles - Plastic weight'!$E$8</f>
        <v>2023</v>
      </c>
      <c r="D54" s="130"/>
      <c r="E54" s="131"/>
      <c r="F54" s="131"/>
      <c r="G54" s="13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Finland</v>
      </c>
      <c r="C55" s="16">
        <f>'SUP bottles - Plastic weight'!$E$8</f>
        <v>2023</v>
      </c>
      <c r="D55" s="130"/>
      <c r="E55" s="131"/>
      <c r="F55" s="131"/>
      <c r="G55" s="13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Finland</v>
      </c>
      <c r="C56" s="16">
        <f>'SUP bottles - Plastic weight'!$E$8</f>
        <v>2023</v>
      </c>
      <c r="D56" s="130"/>
      <c r="E56" s="131"/>
      <c r="F56" s="131"/>
      <c r="G56" s="13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Finland</v>
      </c>
      <c r="C57" s="16">
        <f>'SUP bottles - Plastic weight'!$E$8</f>
        <v>2023</v>
      </c>
      <c r="D57" s="130"/>
      <c r="E57" s="131"/>
      <c r="F57" s="131"/>
      <c r="G57" s="13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Finland</v>
      </c>
      <c r="C58" s="16">
        <f>'SUP bottles - Plastic weight'!$E$8</f>
        <v>2023</v>
      </c>
      <c r="D58" s="130"/>
      <c r="E58" s="131"/>
      <c r="F58" s="131"/>
      <c r="G58" s="13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F31" sqref="F3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Finland</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Finland</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Finland</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Finland</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Finland</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Finland</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Finland</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Finland</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Finland</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Finland</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TAIMI Työtiladokumentti" ma:contentTypeID="0x01010040485BB5EA91409BADF540D1B0254D3304005568017101EBE74289B35FABA8D7DD19" ma:contentTypeVersion="25988" ma:contentTypeDescription="Taimin työtiloissa käytettävä sisältötyyppi. Pohjautuu TAIMI Yleisdokumentti-sisältötyyppiin, josta on siivottu mm. joitakin viestinnällisen intran metatietoja pois ja järjestetty metatiedot eri järjestykseen." ma:contentTypeScope="" ma:versionID="3ef3486cb3a6181d3b2c353f792ebf87">
  <xsd:schema xmlns:xsd="http://www.w3.org/2001/XMLSchema" xmlns:xs="http://www.w3.org/2001/XMLSchema" xmlns:p="http://schemas.microsoft.com/office/2006/metadata/properties" xmlns:ns2="a90a8554-5475-4609-9feb-2f024996965b" targetNamespace="http://schemas.microsoft.com/office/2006/metadata/properties" ma:root="true" ma:fieldsID="3fda80136ab408611348637a38b57357" ns2:_="">
    <xsd:import namespace="a90a8554-5475-4609-9feb-2f024996965b"/>
    <xsd:element name="properties">
      <xsd:complexType>
        <xsd:sequence>
          <xsd:element name="documentManagement">
            <xsd:complexType>
              <xsd:all>
                <xsd:element ref="ns2:Päiväys" minOccurs="0"/>
                <xsd:element ref="ns2:Dokumenttityyppi" minOccurs="0"/>
                <xsd:element ref="ns2:Dokumentin_x0020_tila" minOccurs="0"/>
                <xsd:element ref="ns2:KEHALaatija" minOccurs="0"/>
                <xsd:element ref="ns2:Lisatieto" minOccurs="0"/>
                <xsd:element ref="ns2:Diaarinumero" minOccurs="0"/>
                <xsd:element ref="ns2:h5218b789dcc4879ac7e2471126f729c" minOccurs="0"/>
                <xsd:element ref="ns2:cdf3ae8bf76741b5a3048f7f7f6eee61" minOccurs="0"/>
                <xsd:element ref="ns2:TaxCatchAll" minOccurs="0"/>
                <xsd:element ref="ns2:ic4bbedd957942e9b7ae9016b7d801af" minOccurs="0"/>
                <xsd:element ref="ns2:ha41659fa04643d0ac27d4c98155f03c" minOccurs="0"/>
                <xsd:element ref="ns2:TaxCatchAllLabel" minOccurs="0"/>
                <xsd:element ref="ns2:Projekt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a8554-5475-4609-9feb-2f024996965b" elementFormDefault="qualified">
    <xsd:import namespace="http://schemas.microsoft.com/office/2006/documentManagement/types"/>
    <xsd:import namespace="http://schemas.microsoft.com/office/infopath/2007/PartnerControls"/>
    <xsd:element name="Päiväys" ma:index="2" nillable="true" ma:displayName="Päiväys" ma:description="Päivämäärä muodossa pp.kk.vvvv   HUOM! Ei ole sama kuin Muokkauspäivä, joka muuttuu aina kun dokumentin sisältöä tai ominaisuuksia muutetaan" ma:format="DateOnly" ma:internalName="P_x00e4_iv_x00e4_ys">
      <xsd:simpleType>
        <xsd:restriction base="dms:DateTime"/>
      </xsd:simpleType>
    </xsd:element>
    <xsd:element name="Dokumenttityyppi" ma:index="3" nillable="true" ma:displayName="Dokumenttityyppi" ma:description="Valitse dokumentin sisältöä ja käyttötarkoitusta kuvaava dokumenttityyppi. Käytä yleistyyppejä eli esim. Henkilöstösuunnitelma ja Taloussuunnitelma ovat molemmat Suunnitelma-tyyppisiä. Tarkenna tyyppiä tarvittaessa esim. dokumentin nimessä." ma:format="Dropdown" ma:indexed="true" ma:internalName="Dokumenttityyppi">
      <xsd:simpleType>
        <xsd:restriction base="dms:Choice">
          <xsd:enumeration value="TUNTEMATON"/>
          <xsd:enumeration value="Muu dokumenttityyppi"/>
          <xsd:enumeration value="Aloite"/>
          <xsd:enumeration value="Analyysi"/>
          <xsd:enumeration value="Ansioluettelo"/>
          <xsd:enumeration value="Arvio"/>
          <xsd:enumeration value="Arviointi"/>
          <xsd:enumeration value="Asettamispäätös"/>
          <xsd:enumeration value="Asetus"/>
          <xsd:enumeration value="Asiakirjamalli"/>
          <xsd:enumeration value="Asialista"/>
          <xsd:enumeration value="Ehdotus"/>
          <xsd:enumeration value="Esite"/>
          <xsd:enumeration value="Esittely"/>
          <xsd:enumeration value="Esitys"/>
          <xsd:enumeration value="Esityslista"/>
          <xsd:enumeration value="Haaste"/>
          <xsd:enumeration value="Hakemus"/>
          <xsd:enumeration value="Hankekortti"/>
          <xsd:enumeration value="Hinnasto"/>
          <xsd:enumeration value="Huomautus"/>
          <xsd:enumeration value="Hyvitys"/>
          <xsd:enumeration value="Hyväksyminen"/>
          <xsd:enumeration value="Ilmoitus"/>
          <xsd:enumeration value="Jälkiarviointi"/>
          <xsd:enumeration value="Kannanotto"/>
          <xsd:enumeration value="Kartta"/>
          <xsd:enumeration value="Kehittämisehdotus"/>
          <xsd:enumeration value="Kehotus"/>
          <xsd:enumeration value="Kirje"/>
          <xsd:enumeration value="Kokouskutsu"/>
          <xsd:enumeration value="Korvaus"/>
          <xsd:enumeration value="Kuittauspyyntö"/>
          <xsd:enumeration value="Kuitti"/>
          <xsd:enumeration value="Kustannusarvio"/>
          <xsd:enumeration value="Kutsu"/>
          <xsd:enumeration value="Kuuleminen"/>
          <xsd:enumeration value="Kuulutus"/>
          <xsd:enumeration value="Kuva"/>
          <xsd:enumeration value="Kuvaus"/>
          <xsd:enumeration value="Laskelma"/>
          <xsd:enumeration value="Lasku"/>
          <xsd:enumeration value="Lausunto"/>
          <xsd:enumeration value="Lausuntopyyntö"/>
          <xsd:enumeration value="Liite"/>
          <xsd:enumeration value="Linkki"/>
          <xsd:enumeration value="Lista"/>
          <xsd:enumeration value="Lomake"/>
          <xsd:enumeration value="Loppuraportti"/>
          <xsd:enumeration value="Luettelo"/>
          <xsd:enumeration value="Lupa"/>
          <xsd:enumeration value="Lupaehdot"/>
          <xsd:enumeration value="Lähete"/>
          <xsd:enumeration value="Määrittely"/>
          <xsd:enumeration value="Määritys"/>
          <xsd:enumeration value="Määrärahakirje"/>
          <xsd:enumeration value="Muistio"/>
          <xsd:enumeration value="Muutosilmoitus"/>
          <xsd:enumeration value="Nimitys"/>
          <xsd:enumeration value="Ohje"/>
          <xsd:enumeration value="Ohjelma"/>
          <xsd:enumeration value="Oikaisupäätös"/>
          <xsd:enumeration value="Oikaisuohje"/>
          <xsd:enumeration value="Palautuspyyntö"/>
          <xsd:enumeration value="Palvelukuvaus"/>
          <xsd:enumeration value="Pelastussuunnitelma"/>
          <xsd:enumeration value="Perustelumuistio"/>
          <xsd:enumeration value="Perusteltu päätelmä"/>
          <xsd:enumeration value="Politiikka"/>
          <xsd:enumeration value="Posteri"/>
          <xsd:enumeration value="Projektiehdotus"/>
          <xsd:enumeration value="Projektisuunnitelma"/>
          <xsd:enumeration value="Prosessikuvaus"/>
          <xsd:enumeration value="Pyyntö"/>
          <xsd:enumeration value="Päätös"/>
          <xsd:enumeration value="Pöytäkirja"/>
          <xsd:enumeration value="Raportti"/>
          <xsd:enumeration value="Ratkaisu"/>
          <xsd:enumeration value="Rekisteriseloste"/>
          <xsd:enumeration value="Reklamaatio"/>
          <xsd:enumeration value="Resurssivaraus"/>
          <xsd:enumeration value="Saate"/>
          <xsd:enumeration value="Selvitys"/>
          <xsd:enumeration value="Selvityspyyntö"/>
          <xsd:enumeration value="Sitoumus"/>
          <xsd:enumeration value="Sivusto"/>
          <xsd:enumeration value="Sopimus"/>
          <xsd:enumeration value="Strategia"/>
          <xsd:enumeration value="Suunnitelma"/>
          <xsd:enumeration value="Sähköpostiviesti"/>
          <xsd:enumeration value="Tarjous"/>
          <xsd:enumeration value="Tarjouspyyntö"/>
          <xsd:enumeration value="Tarkastus"/>
          <xsd:enumeration value="Tehtävänkuva"/>
          <xsd:enumeration value="Tiedote"/>
          <xsd:enumeration value="Tietojärjestelmäseloste"/>
          <xsd:enumeration value="Tietosuojaseloste"/>
          <xsd:enumeration value="Tietosuojakortti"/>
          <xsd:enumeration value="Tilaus"/>
          <xsd:enumeration value="Tilausvahvistus"/>
          <xsd:enumeration value="Todistus"/>
          <xsd:enumeration value="Toimeksianto"/>
          <xsd:enumeration value="Tosite"/>
          <xsd:enumeration value="Työjärjestys"/>
          <xsd:enumeration value="Urakkaohjelma"/>
          <xsd:enumeration value="Uutiskirje"/>
          <xsd:enumeration value="Vaatimus"/>
          <xsd:enumeration value="Valitus"/>
          <xsd:enumeration value="Valitusosoitus"/>
          <xsd:enumeration value="Vastaus"/>
          <xsd:enumeration value="Vastine"/>
          <xsd:enumeration value="Video"/>
          <xsd:enumeration value="Yhteenveto"/>
          <xsd:enumeration value="Äänitiedosto"/>
          <xsd:enumeration value="Palvelusopimus"/>
          <xsd:enumeration value="Toimeksiantosopimus"/>
          <xsd:enumeration value="Toimitussopimus"/>
          <xsd:enumeration value="Toimittajasopimus"/>
          <xsd:enumeration value="Tietoturvallisuussopimus"/>
          <xsd:enumeration value="Tutkintapyyntö"/>
          <xsd:enumeration value="Työmääräarvio"/>
          <xsd:enumeration value="Vaatimusmäärittely"/>
        </xsd:restriction>
      </xsd:simpleType>
    </xsd:element>
    <xsd:element name="Dokumentin_x0020_tila" ma:index="4" nillable="true" ma:displayName="Dokumentin tila" ma:description="Valitse dokumentin tila" ma:format="Dropdown" ma:internalName="Dokumentin_x0020_tila">
      <xsd:simpleType>
        <xsd:restriction base="dms:Choice">
          <xsd:enumeration value="Luonnos"/>
          <xsd:enumeration value="Lausunnolla"/>
          <xsd:enumeration value="Katselmoitavana"/>
          <xsd:enumeration value="Kommentoitavana"/>
          <xsd:enumeration value="Valmis"/>
          <xsd:enumeration value="Hyväksytty"/>
          <xsd:enumeration value="Allekirjoitettu"/>
          <xsd:enumeration value="Arkistoitu"/>
          <xsd:enumeration value="Toimitettu allekirjoitettavaksi"/>
        </xsd:restriction>
      </xsd:simpleType>
    </xsd:element>
    <xsd:element name="KEHALaatija" ma:index="5" nillable="true" ma:displayName="Laatija" ma:description="Dokumentin laatija(t)/kirjoittaja(t)/valmistelija(t). Kirjoita muodossa Sukunimi Etunimi ja useampi nimi pilkulla erotettuina. Laatijaorganisaatio on omana tietonaan. HUOM! Ei ole sama kuin Muokkaaja, joka päivittyy aina automaattisesti!" ma:internalName="KEHALaatija">
      <xsd:simpleType>
        <xsd:restriction base="dms:Text">
          <xsd:maxLength value="255"/>
        </xsd:restriction>
      </xsd:simpleType>
    </xsd:element>
    <xsd:element name="Lisatieto" ma:index="7" nillable="true" ma:displayName="Lisatieto" ma:description="Dokumenttiin liittyvä vapaamuotoinen lisätieto" ma:internalName="Lisatieto">
      <xsd:simpleType>
        <xsd:restriction base="dms:Text">
          <xsd:maxLength value="255"/>
        </xsd:restriction>
      </xsd:simpleType>
    </xsd:element>
    <xsd:element name="Diaarinumero" ma:index="8" nillable="true" ma:displayName="Diaarinumero" ma:description="Arkistoitavat dokumentit pitää toimittaa viraston asiankäsittelyjärjestelmään (esim. USPA), josta saadaan dokumentille diaarinumero/asian tunnus. Dokumentin tallentaminen työtilaan ei vastaa arkistointia vaan on lähinnä työkappale tai kopio! Kirjoita tähän asiankäsittelyjärjestelmästä saatu diaarinumero. Jos tässä diaarinumerokentässä on tieto, silloin alkuperäinen dokumentti on löydettävissä asiankäsittelyjärjestelmästä samalla diaarinumerolla." ma:indexed="true" ma:internalName="Diaarinumero">
      <xsd:simpleType>
        <xsd:restriction base="dms:Text">
          <xsd:maxLength value="255"/>
        </xsd:restriction>
      </xsd:simpleType>
    </xsd:element>
    <xsd:element name="h5218b789dcc4879ac7e2471126f729c" ma:index="17" nillable="true" ma:taxonomy="true" ma:internalName="h5218b789dcc4879ac7e2471126f729c" ma:taxonomyFieldName="Laatijaorganisaatio" ma:displayName="Laatijaorganisaatio" ma:default="" ma:fieldId="{15218b78-9dcc-4879-ac7e-2471126f729c}" ma:sspId="d2c86073-d20c-4242-97f1-555d65605501" ma:termSetId="3048278a-efee-4f89-97d2-3a09c7261644" ma:anchorId="00000000-0000-0000-0000-000000000000" ma:open="true" ma:isKeyword="false">
      <xsd:complexType>
        <xsd:sequence>
          <xsd:element ref="pc:Terms" minOccurs="0" maxOccurs="1"/>
        </xsd:sequence>
      </xsd:complexType>
    </xsd:element>
    <xsd:element name="cdf3ae8bf76741b5a3048f7f7f6eee61" ma:index="19" nillable="true" ma:taxonomy="true" ma:internalName="cdf3ae8bf76741b5a3048f7f7f6eee61" ma:taxonomyFieldName="Kohdevirastot" ma:displayName="Kohdevirastot" ma:default="" ma:fieldId="{cdf3ae8b-f767-41b5-a304-8f7f7f6eee61}" ma:taxonomyMulti="true" ma:sspId="d2c86073-d20c-4242-97f1-555d65605501" ma:termSetId="63820ef9-0d8b-440d-bb2a-a34f31636611"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82cdd2f2-290b-4248-98ce-8660527d5bf4}" ma:internalName="TaxCatchAll" ma:showField="CatchAllData" ma:web="8a640c05-48ea-4462-ae88-44cd5fd043dc">
      <xsd:complexType>
        <xsd:complexContent>
          <xsd:extension base="dms:MultiChoiceLookup">
            <xsd:sequence>
              <xsd:element name="Value" type="dms:Lookup" maxOccurs="unbounded" minOccurs="0" nillable="true"/>
            </xsd:sequence>
          </xsd:extension>
        </xsd:complexContent>
      </xsd:complexType>
    </xsd:element>
    <xsd:element name="ic4bbedd957942e9b7ae9016b7d801af" ma:index="21" nillable="true" ma:taxonomy="true" ma:internalName="ic4bbedd957942e9b7ae9016b7d801af" ma:taxonomyFieldName="Kohdepaikkakunnat" ma:displayName="Kohdepaikkakunnat" ma:default="" ma:fieldId="{2c4bbedd-9579-42e9-b7ae-9016b7d801af}" ma:taxonomyMulti="true" ma:sspId="d2c86073-d20c-4242-97f1-555d65605501" ma:termSetId="0dc2f29c-0234-492f-8714-dea2e1be5dcc" ma:anchorId="00000000-0000-0000-0000-000000000000" ma:open="false" ma:isKeyword="false">
      <xsd:complexType>
        <xsd:sequence>
          <xsd:element ref="pc:Terms" minOccurs="0" maxOccurs="1"/>
        </xsd:sequence>
      </xsd:complexType>
    </xsd:element>
    <xsd:element name="ha41659fa04643d0ac27d4c98155f03c" ma:index="22" nillable="true" ma:taxonomy="true" ma:internalName="ha41659fa04643d0ac27d4c98155f03c" ma:taxonomyFieldName="Sis_x00e4_lt_x00f6_aihe" ma:displayName="Sisältöaihe" ma:default="" ma:fieldId="{1a41659f-a046-43d0-ac27-d4c98155f03c}" ma:sspId="d2c86073-d20c-4242-97f1-555d65605501" ma:termSetId="908b95f9-7a2e-4422-b2f4-f82e2c0341e9" ma:anchorId="00000000-0000-0000-0000-000000000000" ma:open="false" ma:isKeyword="false">
      <xsd:complexType>
        <xsd:sequence>
          <xsd:element ref="pc:Terms" minOccurs="0" maxOccurs="1"/>
        </xsd:sequence>
      </xsd:complexType>
    </xsd:element>
    <xsd:element name="TaxCatchAllLabel" ma:index="23" nillable="true" ma:displayName="Taxonomy Catch All Column1" ma:hidden="true" ma:list="{82cdd2f2-290b-4248-98ce-8660527d5bf4}" ma:internalName="TaxCatchAllLabel" ma:readOnly="true" ma:showField="CatchAllDataLabel" ma:web="8a640c05-48ea-4462-ae88-44cd5fd043dc">
      <xsd:complexType>
        <xsd:complexContent>
          <xsd:extension base="dms:MultiChoiceLookup">
            <xsd:sequence>
              <xsd:element name="Value" type="dms:Lookup" maxOccurs="unbounded" minOccurs="0" nillable="true"/>
            </xsd:sequence>
          </xsd:extension>
        </xsd:complexContent>
      </xsd:complexType>
    </xsd:element>
    <xsd:element name="Projekti" ma:index="24" nillable="true" ma:displayName="Projekti" ma:description="Projektin nimi, lyhenne tai tunniste (esim. projektinumero). Jos käytetään projektin nimeä, kiinnitä huomiota oikeinkirjoitukseen, jotta Projekti-metatiedolla voidaan helposti hakea yhteen tietytyn projektiin liittyvät dokumentit." ma:internalName="Projekti">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Sisältölaji"/>
        <xsd:element ref="dc:title" minOccurs="0" maxOccurs="1" ma:index="1"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E6C71D-0F76-4DF1-AFEE-1B959D01595B}"/>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 ds:uri="a90a8554-5475-4609-9feb-2f024996965b"/>
  </ds:schemaRefs>
</ds:datastoreItem>
</file>

<file path=customXml/itemProps4.xml><?xml version="1.0" encoding="utf-8"?>
<ds:datastoreItem xmlns:ds="http://schemas.openxmlformats.org/officeDocument/2006/customXml" ds:itemID="{3D98032F-6D8F-4EEB-A2F2-09EBC1AA69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0a8554-5475-4609-9feb-2f02499696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y fmtid="{D5CDD505-2E9C-101B-9397-08002B2CF9AE}" pid="11" name="Kohdepaikkakunnat">
    <vt:lpwstr/>
  </property>
  <property fmtid="{D5CDD505-2E9C-101B-9397-08002B2CF9AE}" pid="12" name="Laatijaorganisaatio">
    <vt:lpwstr/>
  </property>
  <property fmtid="{D5CDD505-2E9C-101B-9397-08002B2CF9AE}" pid="13" name="Sis_x00e4_lt_x00f6_aihe">
    <vt:lpwstr/>
  </property>
  <property fmtid="{D5CDD505-2E9C-101B-9397-08002B2CF9AE}" pid="14" name="Kohdevirastot">
    <vt:lpwstr/>
  </property>
  <property fmtid="{D5CDD505-2E9C-101B-9397-08002B2CF9AE}" pid="15" name="lcf76f155ced4ddcb4097134ff3c332f">
    <vt:lpwstr/>
  </property>
  <property fmtid="{D5CDD505-2E9C-101B-9397-08002B2CF9AE}" pid="16" name="Sisältöaihe">
    <vt:lpwstr/>
  </property>
</Properties>
</file>